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CB52D5BD-A8D6-487D-A9AE-BEA96DF11273}"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<sst xmlns="http://schemas.openxmlformats.org/spreadsheetml/2006/main" count="2960" uniqueCount="1081">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</sst>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528</v>
      </c>
      <c r="C1" s="293" t="str">
        <f ca="1">IFERROR(VLOOKUP(B1,TIT,2,FALSE)," ")</f>
        <v>CONSOLIDAMENTO E RINFORZO DI PORZIONI DI FABBRICATO MEDIANTE REALIZZAZIONE DI CORDOLI ARMATI PER INTERPOSIZIONE NEI GIUNTI DI FASCE DI TESSUTI IN FIBRA DI ACCIAIO GALVANIZZATO (670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e stesura geomalta, primo strato</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0.12</v>
      </c>
      <c r="F21" s="184">
        <f ca="1">IFERROR(VLOOKUP(A21,PRZ,3,FALSE),"")</f>
        <v>30.07</v>
      </c>
      <c r="G21" s="245">
        <f ca="1">IFERROR(E21*F21,"")</f>
        <v>3.6084000000000001</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0.12</v>
      </c>
      <c r="F22" s="184">
        <f t="shared" ref="F22:F49" ca="1" si="7">IFERROR(VLOOKUP(A22,PRZ,3,FALSE),"")</f>
        <v>32.450000000000003</v>
      </c>
      <c r="G22" s="245">
        <f t="shared" ref="G22:G49" ca="1" si="8">IFERROR(E22*F22,"")</f>
        <v>3.8940000000000001</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Stesura e rollatura fibra in acciaio galvanizzato uhtss</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0.2</v>
      </c>
      <c r="F24" s="184">
        <f t="shared" ca="1" si="7"/>
        <v>30.07</v>
      </c>
      <c r="G24" s="245">
        <f t="shared" ca="1" si="8"/>
        <v>6.0140000000000002</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0.2</v>
      </c>
      <c r="F25" s="184">
        <f t="shared" ca="1" si="7"/>
        <v>32.450000000000003</v>
      </c>
      <c r="G25" s="245">
        <f t="shared" ca="1" si="8"/>
        <v>6.4900000000000011</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Stesura geomalta, secondo strato</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v>
      </c>
      <c r="F27" s="184">
        <f t="shared" ca="1" si="7"/>
        <v>30.07</v>
      </c>
      <c r="G27" s="245">
        <f t="shared" ca="1" si="8"/>
        <v>3.0070000000000001</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v>
      </c>
      <c r="F28" s="184">
        <f t="shared" ca="1" si="7"/>
        <v>32.450000000000003</v>
      </c>
      <c r="G28" s="245">
        <f t="shared" ca="1" si="8"/>
        <v>3.2450000000000006</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Posa dei ricorsi in laterizio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t="str">
        <f t="shared" ca="1" si="6"/>
        <v>0,15</v>
      </c>
      <c r="F30" s="184">
        <f t="shared" ca="1" si="7"/>
        <v>30.07</v>
      </c>
      <c r="G30" s="245">
        <f t="shared" ca="1" si="8"/>
        <v>4.5104999999999995</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t="str">
        <f t="shared" ca="1" si="6"/>
        <v>0,15</v>
      </c>
      <c r="F31" s="184">
        <f t="shared" ca="1" si="7"/>
        <v>32.450000000000003</v>
      </c>
      <c r="G31" s="245">
        <f t="shared" ca="1" si="8"/>
        <v>4.8675000000000006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35.636400000000009</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(5 mm)</v>
      </c>
      <c r="D53" s="162" t="str">
        <f t="shared" ref="D53:D62" ca="1" si="13">IFERROR(VLOOKUP(A53,PRZ,2,FALSE),"")</f>
        <v>kg</v>
      </c>
      <c r="E53" s="183">
        <f t="shared" ca="1" si="11"/>
        <v>7</v>
      </c>
      <c r="F53" s="184">
        <f t="shared" ca="1" si="12"/>
        <v>0.44</v>
      </c>
      <c r="G53" s="245">
        <f t="shared" ref="G53:G61" ca="1" si="14" xml:space="preserve"> IFERROR(F53*E53,"")</f>
        <v>3.08</v>
      </c>
      <c r="J53" s="1">
        <f t="shared" ca="1" si="2"/>
        <v>1</v>
      </c>
    </row>
    <row r="54" spans="1:18" ht="15" customHeight="1" x14ac:dyDescent="0.35">
      <c r="A54" s="274" t="str">
        <f ca="1">IF(VLOOKUP($B$1,MAT_1,4,FALSE)=0,"",VLOOKUP($B$1,MAT_1,4,FALSE))</f>
        <v xml:space="preserve">Geocalce F Antisismico </v>
      </c>
      <c r="B54" s="275"/>
      <c r="C54" s="186" t="str">
        <f ca="1">IF(VLOOKUP($B$1,MAT_2,5,FALSE)=0,"",VLOOKUP($B$1,MAT_2,5,FALSE))</f>
        <v>per giunti verticali</v>
      </c>
      <c r="D54" s="162" t="str">
        <f t="shared" ca="1" si="13"/>
        <v>kg</v>
      </c>
      <c r="E54" s="183">
        <f t="shared" ca="1" si="11"/>
        <v>5</v>
      </c>
      <c r="F54" s="184">
        <f t="shared" ca="1" si="12"/>
        <v>0.44</v>
      </c>
      <c r="G54" s="245">
        <f t="shared" ca="1" si="14"/>
        <v>2.2000000000000002</v>
      </c>
      <c r="J54" s="1">
        <f t="shared" ca="1" si="2"/>
        <v>1</v>
      </c>
    </row>
    <row r="55" spans="1:18" ht="15" customHeight="1" x14ac:dyDescent="0.35">
      <c r="A55" s="274" t="str">
        <f ca="1">IF(VLOOKUP($B$1,MAT_1,5,FALSE)=0,"",VLOOKUP($B$1,MAT_1,5,FALSE))</f>
        <v xml:space="preserve">Geosteel G600 </v>
      </c>
      <c r="B55" s="275"/>
      <c r="C55" s="186" t="str">
        <f ca="1">IF(VLOOKUP($B$1,MAT_2,6,FALSE)=0,"",VLOOKUP($B$1,MAT_2,6,FALSE))</f>
        <v>(peso 670 g/mq )</v>
      </c>
      <c r="D55" s="162" t="str">
        <f t="shared" ca="1" si="13"/>
        <v>m</v>
      </c>
      <c r="E55" s="183">
        <f t="shared" ca="1" si="11"/>
        <v>3.5000000000000004</v>
      </c>
      <c r="F55" s="184">
        <f t="shared" ca="1" si="12"/>
        <v>18.739999999999998</v>
      </c>
      <c r="G55" s="245">
        <f t="shared" ca="1" si="14"/>
        <v>65.59</v>
      </c>
      <c r="J55" s="1">
        <f t="shared" ca="1" si="2"/>
        <v>1</v>
      </c>
    </row>
    <row r="56" spans="1:18" ht="15" customHeight="1" x14ac:dyDescent="0.35">
      <c r="A56" s="276" t="str">
        <f ca="1">IF(VLOOKUP($B$1,MAT_1,6,FALSE)=0,"",VLOOKUP($B$1,MAT_1,6,FALSE))</f>
        <v xml:space="preserve">Laterizi nuovi </v>
      </c>
      <c r="B56" s="277"/>
      <c r="C56" s="186" t="str">
        <f ca="1">IF(VLOOKUP($B$1,MAT_2,7,FALSE)=0,"",VLOOKUP($B$1,MAT_2,7,FALSE))</f>
        <v>(A63024-c)</v>
      </c>
      <c r="D56" s="162" t="str">
        <f t="shared" ca="1" si="13"/>
        <v>cad</v>
      </c>
      <c r="E56" s="183">
        <f t="shared" ca="1" si="11"/>
        <v>32</v>
      </c>
      <c r="F56" s="184">
        <f t="shared" ca="1" si="12"/>
        <v>0.85</v>
      </c>
      <c r="G56" s="245">
        <f t="shared" ca="1" si="14"/>
        <v>27.2</v>
      </c>
      <c r="J56" s="1">
        <f t="shared" ca="1" si="2"/>
        <v>1</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101.15</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0.1</v>
      </c>
      <c r="F64" s="184">
        <v>8</v>
      </c>
      <c r="G64" s="245">
        <f ca="1" xml:space="preserve"> F64*E64</f>
        <v>0.8</v>
      </c>
      <c r="J64" s="1">
        <f t="shared" si="2"/>
        <v>1</v>
      </c>
    </row>
    <row r="65" spans="1:10" ht="15" customHeight="1" x14ac:dyDescent="0.35">
      <c r="A65" s="167" t="s">
        <v>11</v>
      </c>
      <c r="B65" s="166"/>
      <c r="C65" s="166"/>
      <c r="D65" s="168" t="s">
        <v>830</v>
      </c>
      <c r="E65" s="183">
        <f ca="1">ausiliaria_noli[[#Totals],[Ausiliaria per calcolo noli e trasporti]]</f>
        <v>101.345</v>
      </c>
      <c r="F65" s="185">
        <f>0.02</f>
        <v>0.02</v>
      </c>
      <c r="G65" s="245">
        <f ca="1" xml:space="preserve"> F65*E65</f>
        <v>2.0268999999999999</v>
      </c>
      <c r="J65" s="1">
        <f t="shared" si="2"/>
        <v>1</v>
      </c>
    </row>
    <row r="66" spans="1:10" ht="15" customHeight="1" x14ac:dyDescent="0.35">
      <c r="A66" s="167"/>
      <c r="B66" s="166"/>
      <c r="C66" s="166"/>
      <c r="D66" s="153"/>
      <c r="E66" s="153"/>
      <c r="F66" s="163" t="s">
        <v>12</v>
      </c>
      <c r="G66" s="164">
        <f ca="1">SUM(G64:G65)</f>
        <v>2.8269000000000002</v>
      </c>
      <c r="J66" s="1">
        <f t="shared" si="2"/>
        <v>0</v>
      </c>
    </row>
    <row r="67" spans="1:10" ht="15" customHeight="1" x14ac:dyDescent="0.35">
      <c r="A67" s="151"/>
      <c r="B67" s="152"/>
      <c r="C67" s="153"/>
      <c r="D67" s="153"/>
      <c r="E67" s="153"/>
      <c r="F67" s="163" t="s">
        <v>13</v>
      </c>
      <c r="G67" s="161">
        <f ca="1">SUM(G66,G62,G50)</f>
        <v>139.61330000000001</v>
      </c>
      <c r="I67" s="14"/>
      <c r="J67" s="1">
        <f t="shared" si="2"/>
        <v>0</v>
      </c>
    </row>
    <row r="68" spans="1:10" ht="15" customHeight="1" x14ac:dyDescent="0.35">
      <c r="A68" s="151"/>
      <c r="B68" s="152"/>
      <c r="C68" s="153"/>
      <c r="D68" s="153"/>
      <c r="E68" s="153"/>
      <c r="F68" s="170" t="s">
        <v>14</v>
      </c>
      <c r="G68" s="160">
        <f ca="1">G67*0.17</f>
        <v>23.734261000000004</v>
      </c>
      <c r="I68" s="14"/>
      <c r="J68" s="1">
        <f t="shared" si="2"/>
        <v>0</v>
      </c>
    </row>
    <row r="69" spans="1:10" ht="15" customHeight="1" x14ac:dyDescent="0.35">
      <c r="A69" s="165"/>
      <c r="B69" s="153"/>
      <c r="C69" s="153"/>
      <c r="D69" s="153"/>
      <c r="E69" s="153"/>
      <c r="F69" s="170" t="s">
        <v>15</v>
      </c>
      <c r="G69" s="160">
        <f ca="1">(G67+G68)*0.1</f>
        <v>16.334756100000003</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179.68231710000001</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str">
        <f ca="1">CONCATENATE("sono realizzate mediante barre elicoidali ",VLOOKUP(Analisi!A55,Car_Materiali!A:I,2,FALSE),"di lunghezza pari a ")</f>
        <v xml:space="preserve">sono realizzate mediante barre elicoidali di lunghezza pari a </v>
      </c>
      <c r="O17" s="79">
        <f>Analisi!C7</f>
        <v>0</v>
      </c>
      <c r="P17" s="79" t="s">
        <v>676</v>
      </c>
      <c r="Q17" s="75">
        <f>Analisi!B7</f>
        <v>0</v>
      </c>
      <c r="R17" t="s">
        <v>347</v>
      </c>
      <c r="S17" s="75" t="str">
        <f ca="1">VLOOKUP(Analisi!A55,MAT,3,FALSE)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malta inorganica igroscopica e traspirabile a base di pura calce idraulica naturale NHL 3.5 </v>
      </c>
      <c r="R42" s="80" t="s">
        <v>380</v>
      </c>
      <c r="S42" t="s">
        <v>703</v>
      </c>
      <c r="T42" s="74" t="s">
        <v>347</v>
      </c>
      <c r="U42" s="79" t="str">
        <f ca="1">VLOOKUP(Analisi!A54,Car_Materiali!A:I,3,FALSE)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malta inorganica igroscopica e traspirabile a base di pura calce idraulica naturale NHL 3.5 - tipo Steel Dryfast 10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malta inorganica igroscopica e traspirabile a base di pura calce idraulica naturale NHL 3.5 - tipo Steel Dryfast 10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malta inorganica igroscopica e traspirabile a base di pura calce idraulica naturale NHL 3.5 - tipo Steel Dryfast 10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str">
        <f ca="1">CONCATENATE(" elementi  al mq, tramite barre elicoidali ",VLOOKUP(Analisi!A55,Car_Materiali!A:I,2,FALSE),"di lunghezza pari a ")</f>
        <v xml:space="preserve"> elementi  al mq, tramite barre elicoidali di lunghezza pari a </v>
      </c>
      <c r="V49" s="77">
        <f>Analisi!C7</f>
        <v>0</v>
      </c>
      <c r="W49" s="53" t="s">
        <v>181</v>
      </c>
      <c r="X49" s="76" t="s">
        <v>766</v>
      </c>
      <c r="Y49" s="76">
        <f>Analisi!B7</f>
        <v>0</v>
      </c>
      <c r="Z49" s="78" t="s">
        <v>347</v>
      </c>
      <c r="AA49" s="75" t="str">
        <f ca="1">VLOOKUP(Analisi!A55,MAT,3,FALSE)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str">
        <f ca="1">_xlfn.CONCAT(VLOOKUP(Analisi!A55,Car_Materiali!A:J,2,FALSE),"- tipo ")</f>
        <v xml:space="preserve">- tipo </v>
      </c>
      <c r="X50" s="132" t="str">
        <f>_xlfn.CONCAT(Analisi!B7," in abbinamento a ")</f>
        <v xml:space="preserve"> in abbinamento a </v>
      </c>
      <c r="Y50" s="132" t="str">
        <f ca="1">Analisi!A55</f>
        <v xml:space="preserve">Geosteel G600 </v>
      </c>
      <c r="Z50" s="219" t="s">
        <v>347</v>
      </c>
      <c r="AA50" s="75">
        <f ca="1">VLOOKUP(Analisi!A56,Car_Materiali!A:J,3,FALSE)</f>
        <v>0</v>
      </c>
      <c r="AB50" s="79" t="str">
        <f ca="1">VLOOKUP(Y50,Car_Materiali!A:J,3,FALSE)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str">
        <f ca="1">_xlfn.CONCAT(" elementi al m2, tramite barre elicoidali ",VLOOKUP(Analisi!A55,Car_Materiali!A:I,2,FALSE),"piegate a L per almeno 10 cm su ogni lato di applicazione, per uno spessore medio del maschio di ")</f>
        <v xml:space="preserve"> elementi al m2, tramite barre elicoidali piegate a L per almeno 10 cm su ogni lato di applicazione, per uno spessore medio del maschio di </v>
      </c>
      <c r="U51" s="75" t="str">
        <f>_xlfn.CONCAT(Analisi!A10," cm, ")</f>
        <v xml:space="preserve"> cm, </v>
      </c>
      <c r="V51" s="220" t="s">
        <v>380</v>
      </c>
      <c r="W51" s="85">
        <f>Analisi!B7</f>
        <v>0</v>
      </c>
      <c r="X51" s="219" t="s">
        <v>347</v>
      </c>
      <c r="Y51" s="132" t="str">
        <f ca="1">VLOOKUP(Analisi!A55,Car_Materiali!A:J,3,FALSE)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7</v>
      </c>
    </row>
    <row r="5" spans="2:8" x14ac:dyDescent="0.25">
      <c r="B5" s="96" t="s">
        <v>287</v>
      </c>
      <c r="C5" s="96" t="s">
        <v>355</v>
      </c>
      <c r="D5" s="133">
        <f ca="1">VLOOKUP(Analisi!$B$1,AUS,10,FALSE)</f>
        <v>1.05</v>
      </c>
      <c r="F5" s="134">
        <f ca="1">IFERROR(IF(Analisi!D54="kg",Analisi!E54,IF(Analisi!D54="m",VLOOKUP(Analisi!A54,MAT,7,FALSE)*Analisi!E54,IF(Analisi!D54="kg",Analisi!E54,IF(Analisi!D54="cad",VLOOKUP(Analisi!A54,MAT,7,FALSE),0)))),0)</f>
        <v>5</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2.3450000000000006</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80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3.5000000000000004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1.05</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1.05</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3.5000000000000004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101.345</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3.5000000000000004</v>
      </c>
    </row>
    <row r="33" spans="2:4" x14ac:dyDescent="0.25">
      <c r="B33" s="96" t="s">
        <v>487</v>
      </c>
      <c r="C33" s="96" t="s">
        <v>361</v>
      </c>
      <c r="D33" s="133">
        <f ca="1">VLOOKUP(Analisi!$B$1,AUS,10,FALSE)/0.3</f>
        <v>3.5000000000000004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14</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2026-05-19T09:50:15Z</dcterms:modified>
</cp:coreProperties>
</file>